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สมุดงานนี้" defaultThemeVersion="124226"/>
  <bookViews>
    <workbookView xWindow="0" yWindow="0" windowWidth="19440" windowHeight="6930"/>
  </bookViews>
  <sheets>
    <sheet name="ก.ค.62" sheetId="22" r:id="rId1"/>
  </sheets>
  <calcPr calcId="144525"/>
</workbook>
</file>

<file path=xl/calcChain.xml><?xml version="1.0" encoding="utf-8"?>
<calcChain xmlns="http://schemas.openxmlformats.org/spreadsheetml/2006/main">
  <c r="D26" i="22" l="1"/>
  <c r="G25" i="22"/>
  <c r="D25" i="22"/>
  <c r="G24" i="22"/>
  <c r="D24" i="22"/>
  <c r="D23" i="22"/>
  <c r="G22" i="22"/>
  <c r="D22" i="22"/>
  <c r="G21" i="22"/>
  <c r="D21" i="22"/>
  <c r="G20" i="22"/>
  <c r="D20" i="22"/>
  <c r="G19" i="22"/>
  <c r="D19" i="22"/>
  <c r="G18" i="22"/>
  <c r="D18" i="22"/>
  <c r="G17" i="22"/>
  <c r="D17" i="22"/>
  <c r="D16" i="22"/>
  <c r="G16" i="22"/>
  <c r="D15" i="22"/>
  <c r="G15" i="22"/>
  <c r="G14" i="22"/>
  <c r="D14" i="22"/>
  <c r="G13" i="22"/>
  <c r="D13" i="22"/>
  <c r="D12" i="22"/>
  <c r="G11" i="22"/>
  <c r="D11" i="22"/>
  <c r="G10" i="22"/>
  <c r="D10" i="22"/>
  <c r="G9" i="22"/>
  <c r="D9" i="22"/>
  <c r="D8" i="22"/>
  <c r="D7" i="22"/>
  <c r="G6" i="22"/>
  <c r="D6" i="22"/>
</calcChain>
</file>

<file path=xl/sharedStrings.xml><?xml version="1.0" encoding="utf-8"?>
<sst xmlns="http://schemas.openxmlformats.org/spreadsheetml/2006/main" count="164" uniqueCount="97">
  <si>
    <t>ลำดับที่</t>
  </si>
  <si>
    <t>งานที่จัดซื้อหรือจัดจ้าง</t>
  </si>
  <si>
    <t>วงเงินที่จะซื้อหรือจ้าง</t>
  </si>
  <si>
    <t>ราคากลาง</t>
  </si>
  <si>
    <t>วิธีซื้อหรือจ้าง</t>
  </si>
  <si>
    <t>ผู้ได้รับการคัดเลือกและราคาที่ตกลงซื้อหรือจ้าง</t>
  </si>
  <si>
    <t>เหตุผลที่คัดเลือกโดยสรุป</t>
  </si>
  <si>
    <t xml:space="preserve">   เลขที่และวันที่ของสัญญาหรือฃ้อตกลงในการซื้อหรือจ้าง</t>
  </si>
  <si>
    <t>รายชื่อผู้เสนอราคาและราคาที่เสนอ</t>
  </si>
  <si>
    <t>หน่วยงาน : งานสวนป่าอ่าวตง</t>
  </si>
  <si>
    <t>วิธีเฉพาะเจาะจง</t>
  </si>
  <si>
    <t>สะดวกในการจัดซื้อและสินค้าได้มาตรฐานตรงตามความต้องการ</t>
  </si>
  <si>
    <t>ห้างหุ้นส่วนจำกัด วังวิเศษปิโตรเลียม</t>
  </si>
  <si>
    <t>2</t>
  </si>
  <si>
    <t>3</t>
  </si>
  <si>
    <t>4</t>
  </si>
  <si>
    <t>5</t>
  </si>
  <si>
    <t>6</t>
  </si>
  <si>
    <t>7</t>
  </si>
  <si>
    <t>9,600.-บาท</t>
  </si>
  <si>
    <t>นาวงการเกษตร</t>
  </si>
  <si>
    <t>8</t>
  </si>
  <si>
    <t>9</t>
  </si>
  <si>
    <t>9,800.-บาท</t>
  </si>
  <si>
    <t>10</t>
  </si>
  <si>
    <t>11</t>
  </si>
  <si>
    <t>13</t>
  </si>
  <si>
    <t>15</t>
  </si>
  <si>
    <t>1</t>
  </si>
  <si>
    <t>12</t>
  </si>
  <si>
    <t>14</t>
  </si>
  <si>
    <t>16</t>
  </si>
  <si>
    <t>บริษัท ริโก้ (ประเทศไทย) จำกัด</t>
  </si>
  <si>
    <t>นางไกว่ล้าน ท่าจีน</t>
  </si>
  <si>
    <t>200.-บาท</t>
  </si>
  <si>
    <t>17</t>
  </si>
  <si>
    <t>18</t>
  </si>
  <si>
    <t>19</t>
  </si>
  <si>
    <t>20</t>
  </si>
  <si>
    <t>2,140.-บาท</t>
  </si>
  <si>
    <t>ร้านโชคดีคอมบริการ3</t>
  </si>
  <si>
    <t>อู่สมพลเซอร์วิส</t>
  </si>
  <si>
    <t>ค่าดินทาหน้ายาง จำนวน 280 กก.</t>
  </si>
  <si>
    <t xml:space="preserve">น้ำมันเชื้อเพลิง-หล่อลื่น (แก๊สโซฮอล 91)  </t>
  </si>
  <si>
    <t xml:space="preserve">น้ำมันเชื้อเพลิง-หล่อลื่น (ดีเซล) </t>
  </si>
  <si>
    <t>สรุปผลการดำเนินการจัดซื้อจัดจ้างในรอบเดือน กรกฎาคม 2562</t>
  </si>
  <si>
    <t>วันที่ 5  เดือนสิงหาคม พ.ศ. 2562 (๑)</t>
  </si>
  <si>
    <t>4,209  บาท</t>
  </si>
  <si>
    <t>ที่ ทส 1412.5.10/- ลงวันที่ 1  กรกฎาคม 2562.</t>
  </si>
  <si>
    <t>35,411.- บาท</t>
  </si>
  <si>
    <t>ที่ ทส 1412.5.10/- ลงวันที่ 1,15,22,26  กรกฎาคม 2562.</t>
  </si>
  <si>
    <t>ค่าไกลโฟเซต 48% จำนวน 106 แกลลอน เพื่อใช้ฉีดพ่นกำจัดวัชพืช แปลงปี 2560/27และ2560/28 (ไม้ บช.กรมป่าไม้/ยางพารา)</t>
  </si>
  <si>
    <t>47,700.-บาท</t>
  </si>
  <si>
    <t>ที่ ทส 1412.5.10/- ลงวันที่ 3  กรกฎาคม 2562.</t>
  </si>
  <si>
    <t>ค่าคว้านเสื้อสูบ+อัดปลอกสูบ,เจียหน้าฝาสูบ+ตั้งวาวล์ฝาสูบ,เช๊คซ่อมปั้มโซล่า,หัวฉีดใหม่,ยางแท่นเครื่อง และค่าแรงซ่อมรถยนต์ตรวจการณ์ ทบ.บจ.-270 ตรัง</t>
  </si>
  <si>
    <t>20,900.-บาท</t>
  </si>
  <si>
    <t>ที่ ทส 1412.5.10/- ลงวันที่ 22  กรกฎาคม 2562.</t>
  </si>
  <si>
    <t>ค่ากล้ายางพารา ประจำงวดที่ 4-6 เพื่อปลูกแปลงปี 2562/32(ไม้ยางพาราสลับไม้ป่า)</t>
  </si>
  <si>
    <t>230,280.-บาท</t>
  </si>
  <si>
    <t>ร้านแปลงผลิตภัณฑ์ยางตรัง</t>
  </si>
  <si>
    <t>ค่ากล้าไม้ป่า ประจำงวดที่ 4-6 เพื่อปลูกแปลงปี 2562/32(ไม้ยางพาราสลับไม้ป่า)</t>
  </si>
  <si>
    <t>28,365.-บาท</t>
  </si>
  <si>
    <t>ร้านเจ้าเม่นพรรณไม้</t>
  </si>
  <si>
    <t>ค่าถ่ายเอกสาร ประจำเดือน กรกฎาคม 2562  จำนวน 1 เดือน</t>
  </si>
  <si>
    <t>ที่ ทส 1412.5.10/- ลงวันที่ 10  กรกฎาคม 2562.</t>
  </si>
  <si>
    <t>ค่าฝาลานสตาร์ 1 อัน ซ่อมแซมเครื่องตัดหญ้าสายสะพาย 066465</t>
  </si>
  <si>
    <t>280.-บาท</t>
  </si>
  <si>
    <t>ร้านสัมพันธ์เกษตรยนต์</t>
  </si>
  <si>
    <t>ที่ ทส 1412.5.10/- ลงวันที่ 15  กรกฎาคม 2562.</t>
  </si>
  <si>
    <t>ค่าปะยาง ล้อหน้าข้างขวา จำนวน 1 แผล ซ่อมแซมรถยนต์ตรวจการณ์ ทบ.บจ.-270 ตรัง</t>
  </si>
  <si>
    <t>ร้านสกุลยางยนต์</t>
  </si>
  <si>
    <t>ค่าแรงซ่อมแซมระบบไฟและตรวจเช๊ค ห้องแถวคนงาน 145101-102/02</t>
  </si>
  <si>
    <t>2,000.-บาท</t>
  </si>
  <si>
    <t>นายณัฐดนัย ยิ่งดำนุ่น</t>
  </si>
  <si>
    <t>ค่าท่อระบายน้ำ 80*100 จำนวน 8 ลูก ซ่อมทางตรวจการณ์ แปลงปี 2534</t>
  </si>
  <si>
    <t>8,000.-บาท</t>
  </si>
  <si>
    <t>ค่าสายเร่ง 1 เส้น และค่าสายสะพาย 1 เส้น ซ่อมแซมเครื่องตัดหญ้าสายสะพาย 350494</t>
  </si>
  <si>
    <t>260.-บาท</t>
  </si>
  <si>
    <t>ที่ ทส 1412.5.10/- ลงวันที่ 18  กรกฎาคม 2562.</t>
  </si>
  <si>
    <t>ค่าวัสดุอุปกรณ์ จ.น. 10 รายการ ซ่อมแซมระบบน้ำห้องแถวคนงาน 145101-102/02</t>
  </si>
  <si>
    <t>4,760.-บาท</t>
  </si>
  <si>
    <t>ค่าท่อระบายน้ำ 80*100 จำนวน 8 ลูก ซ่อมทางตรวจการณ์ แปลงปี 2540</t>
  </si>
  <si>
    <t>ค่าวัสดุอุปกรณ์ จ.น. 8 รายการ ซ่อมแซมระบบน้ำสำนักงาน 145101-100/01</t>
  </si>
  <si>
    <t>3,596.-บาท</t>
  </si>
  <si>
    <t>ที่ ทส 1412.5.10/- ลงวันที่ 19  กรกฎาคม 2562.</t>
  </si>
  <si>
    <t>ค่าหลอดไฟยาว 2 หลอด และสตาร์เตอร์ 2 ตัว ซ่อมแซมระบบไฟฟ้าป้อมยามรักษาการณ์ 145101-1000/32</t>
  </si>
  <si>
    <t>140.-บาท</t>
  </si>
  <si>
    <t>ค่าท่อระบายน้ำ 40*100 จำนวน 8 ลูก ซ่อมทางตรวจการณ์ แปลงปี 2534และ2540</t>
  </si>
  <si>
    <t>3,360.-บาท</t>
  </si>
  <si>
    <t>ยาฆ่าไผ่ จำนวน 2 กส.เพื่อกำจัดก่อไผ่ รากไผ่ แปลงปลูกปี 2562/32 และ2562/31 (ไม้ยางพาราสลับไม้ป่า)</t>
  </si>
  <si>
    <t>ที่ ทส 1412.5.10/- ลงวันที่ 25  กรกฎาคม 2562.</t>
  </si>
  <si>
    <t>ค่ากระดาษ A4 ดับเบิ้ลเอ จำนวน 3 ลัง</t>
  </si>
  <si>
    <t>1,650.-บาท</t>
  </si>
  <si>
    <t>ค่าหมึกพริ้ตเตอร์ จำนวน 1 กล่อง</t>
  </si>
  <si>
    <t>2,250.-บาท</t>
  </si>
  <si>
    <t>ที่ ทส 1412.5.10/- ลงวันที่ 30  กรกฎาคม 2562.</t>
  </si>
  <si>
    <t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</si>
</sst>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5">
    <font>
      <sz val="11"/>
      <color theme="1"/>
      <name val="Calibri"/>
      <family val="2"/>
      <charset val="222"/>
      <scheme val="minor"/>
    </font>
    <font>
      <sz val="16"/>
      <color theme="1"/>
      <name val="TH SarabunIT๙"/>
      <family val="2"/>
    </font>
    <font>
      <sz val="11"/>
      <color theme="1"/>
      <name val="Calibri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1" xfId="0" applyFont="1" applyBorder="1"/>
    <xf numFmtId="49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49" fontId="3" fillId="0" borderId="1" xfId="0" applyNumberFormat="1" applyFont="1" applyBorder="1" applyAlignment="1">
      <alignment horizontal="left"/>
    </xf>
    <xf numFmtId="0" fontId="3" fillId="0" borderId="0" xfId="0" applyFont="1" applyAlignment="1"/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/>
    </xf>
    <xf numFmtId="2" fontId="3" fillId="0" borderId="1" xfId="1" applyNumberFormat="1" applyFont="1" applyBorder="1" applyAlignment="1">
      <alignment horizontal="center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center"/>
    </xf>
    <xf numFmtId="2" fontId="3" fillId="0" borderId="1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2190750</xdr:colOff>
      <xdr:row>0</xdr:row>
      <xdr:rowOff>85726</xdr:rowOff>
    </xdr:from>
    <xdr:to>
      <xdr:col>8</xdr:col>
      <xdr:colOff>3476625</xdr:colOff>
      <xdr:row>1</xdr:row>
      <xdr:rowOff>95251</xdr:rowOff>
    </xdr:to>
    <xdr:sp macro="" textlink="">
      <xdr:nvSpPr>
        <xdr:cNvPr id="2" name="TextBox 1"/>
        <xdr:cNvSpPr txBox="1"/>
      </xdr:nvSpPr>
      <xdr:spPr>
        <a:xfrm>
          <a:off x="19040475" y="85726"/>
          <a:ext cx="1285875" cy="314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26"/>
  <sheetViews>
    <sheetView tabSelected="1" zoomScaleNormal="100" workbookViewId="0">
      <selection activeCell="B22" sqref="B22"/>
    </sheetView>
  </sheetViews>
  <sheetFormatPr defaultColWidth="9" defaultRowHeight="20.25"/>
  <cols>
    <col min="1" max="1" width="7.42578125" style="2" customWidth="1"/>
    <col min="2" max="2" width="52.85546875" style="1" customWidth="1"/>
    <col min="3" max="3" width="17.28515625" style="1" customWidth="1"/>
    <col min="4" max="4" width="14.28515625" style="1" customWidth="1"/>
    <col min="5" max="5" width="19.42578125" style="1" customWidth="1"/>
    <col min="6" max="6" width="30.5703125" style="1" customWidth="1"/>
    <col min="7" max="7" width="31.5703125" style="1" customWidth="1"/>
    <col min="8" max="8" width="47.5703125" style="1" customWidth="1"/>
    <col min="9" max="9" width="46.7109375" style="1" customWidth="1"/>
    <col min="10" max="16384" width="9" style="1"/>
  </cols>
  <sheetData>
    <row r="1" spans="1:14" s="8" customFormat="1" ht="21">
      <c r="A1" s="18" t="s">
        <v>45</v>
      </c>
      <c r="B1" s="18"/>
      <c r="C1" s="18"/>
      <c r="D1" s="18"/>
      <c r="E1" s="18"/>
      <c r="F1" s="18"/>
      <c r="G1" s="18"/>
      <c r="H1" s="18"/>
      <c r="I1" s="18"/>
      <c r="J1" s="7"/>
      <c r="K1" s="7"/>
      <c r="L1" s="7"/>
      <c r="M1" s="7"/>
      <c r="N1" s="7"/>
    </row>
    <row r="2" spans="1:14" s="8" customFormat="1" ht="21">
      <c r="A2" s="18" t="s">
        <v>9</v>
      </c>
      <c r="B2" s="18"/>
      <c r="C2" s="18"/>
      <c r="D2" s="18"/>
      <c r="E2" s="18"/>
      <c r="F2" s="18"/>
      <c r="G2" s="18"/>
      <c r="H2" s="18"/>
      <c r="I2" s="18"/>
      <c r="J2" s="7"/>
      <c r="K2" s="7"/>
      <c r="L2" s="7"/>
      <c r="M2" s="7"/>
      <c r="N2" s="7"/>
    </row>
    <row r="3" spans="1:14" s="8" customFormat="1" ht="21">
      <c r="A3" s="18" t="s">
        <v>46</v>
      </c>
      <c r="B3" s="18"/>
      <c r="C3" s="18"/>
      <c r="D3" s="18"/>
      <c r="E3" s="18"/>
      <c r="F3" s="18"/>
      <c r="G3" s="18"/>
      <c r="H3" s="18"/>
      <c r="I3" s="18"/>
      <c r="J3" s="7"/>
      <c r="K3" s="7"/>
      <c r="L3" s="7"/>
      <c r="M3" s="7"/>
      <c r="N3" s="7"/>
    </row>
    <row r="4" spans="1:14" s="8" customFormat="1" ht="21">
      <c r="A4" s="17"/>
      <c r="B4" s="17"/>
      <c r="C4" s="17"/>
      <c r="D4" s="17"/>
      <c r="E4" s="17"/>
      <c r="F4" s="17"/>
      <c r="G4" s="17"/>
      <c r="H4" s="17"/>
      <c r="I4" s="17"/>
      <c r="J4" s="7"/>
      <c r="K4" s="7"/>
      <c r="L4" s="7"/>
      <c r="M4" s="7"/>
      <c r="N4" s="7"/>
    </row>
    <row r="5" spans="1:14" s="8" customFormat="1" ht="42">
      <c r="A5" s="9" t="s">
        <v>0</v>
      </c>
      <c r="B5" s="10" t="s">
        <v>1</v>
      </c>
      <c r="C5" s="11" t="s">
        <v>2</v>
      </c>
      <c r="D5" s="9" t="s">
        <v>3</v>
      </c>
      <c r="E5" s="11" t="s">
        <v>4</v>
      </c>
      <c r="F5" s="11" t="s">
        <v>8</v>
      </c>
      <c r="G5" s="11" t="s">
        <v>5</v>
      </c>
      <c r="H5" s="11" t="s">
        <v>6</v>
      </c>
      <c r="I5" s="11" t="s">
        <v>7</v>
      </c>
    </row>
    <row r="6" spans="1:14" s="8" customFormat="1" ht="30" customHeight="1">
      <c r="A6" s="4" t="s">
        <v>28</v>
      </c>
      <c r="B6" s="6" t="s">
        <v>43</v>
      </c>
      <c r="C6" s="4" t="s">
        <v>47</v>
      </c>
      <c r="D6" s="12" t="str">
        <f t="shared" ref="D6:D9" si="0">+C6</f>
        <v>4,209  บาท</v>
      </c>
      <c r="E6" s="4" t="s">
        <v>10</v>
      </c>
      <c r="F6" s="4" t="s">
        <v>12</v>
      </c>
      <c r="G6" s="4" t="str">
        <f>+F6</f>
        <v>ห้างหุ้นส่วนจำกัด วังวิเศษปิโตรเลียม</v>
      </c>
      <c r="H6" s="6" t="s">
        <v>11</v>
      </c>
      <c r="I6" s="6" t="s">
        <v>48</v>
      </c>
    </row>
    <row r="7" spans="1:14" s="8" customFormat="1" ht="30" customHeight="1">
      <c r="A7" s="4" t="s">
        <v>13</v>
      </c>
      <c r="B7" s="6" t="s">
        <v>44</v>
      </c>
      <c r="C7" s="4" t="s">
        <v>49</v>
      </c>
      <c r="D7" s="12" t="str">
        <f t="shared" si="0"/>
        <v>35,411.- บาท</v>
      </c>
      <c r="E7" s="4" t="s">
        <v>10</v>
      </c>
      <c r="F7" s="4" t="s">
        <v>12</v>
      </c>
      <c r="G7" s="4" t="s">
        <v>12</v>
      </c>
      <c r="H7" s="6" t="s">
        <v>11</v>
      </c>
      <c r="I7" s="6" t="s">
        <v>50</v>
      </c>
    </row>
    <row r="8" spans="1:14" s="8" customFormat="1" ht="30" customHeight="1">
      <c r="A8" s="4" t="s">
        <v>14</v>
      </c>
      <c r="B8" s="6" t="s">
        <v>51</v>
      </c>
      <c r="C8" s="15" t="s">
        <v>52</v>
      </c>
      <c r="D8" s="16" t="str">
        <f t="shared" si="0"/>
        <v>47,700.-บาท</v>
      </c>
      <c r="E8" s="15" t="s">
        <v>10</v>
      </c>
      <c r="F8" s="15" t="s">
        <v>20</v>
      </c>
      <c r="G8" s="15" t="s">
        <v>20</v>
      </c>
      <c r="H8" s="14" t="s">
        <v>11</v>
      </c>
      <c r="I8" s="6" t="s">
        <v>53</v>
      </c>
    </row>
    <row r="9" spans="1:14" s="8" customFormat="1" ht="30" customHeight="1">
      <c r="A9" s="4" t="s">
        <v>15</v>
      </c>
      <c r="B9" s="6" t="s">
        <v>54</v>
      </c>
      <c r="C9" s="5" t="s">
        <v>55</v>
      </c>
      <c r="D9" s="5" t="str">
        <f t="shared" si="0"/>
        <v>20,900.-บาท</v>
      </c>
      <c r="E9" s="5" t="s">
        <v>10</v>
      </c>
      <c r="F9" s="5" t="s">
        <v>41</v>
      </c>
      <c r="G9" s="5" t="str">
        <f t="shared" ref="G9" si="1">+F9</f>
        <v>อู่สมพลเซอร์วิส</v>
      </c>
      <c r="H9" s="3" t="s">
        <v>11</v>
      </c>
      <c r="I9" s="6" t="s">
        <v>56</v>
      </c>
    </row>
    <row r="10" spans="1:14" s="8" customFormat="1" ht="30" customHeight="1">
      <c r="A10" s="4" t="s">
        <v>16</v>
      </c>
      <c r="B10" s="3" t="s">
        <v>57</v>
      </c>
      <c r="C10" s="5" t="s">
        <v>58</v>
      </c>
      <c r="D10" s="5" t="str">
        <f t="shared" ref="D10" si="2">+C10</f>
        <v>230,280.-บาท</v>
      </c>
      <c r="E10" s="5" t="s">
        <v>10</v>
      </c>
      <c r="F10" s="5" t="s">
        <v>59</v>
      </c>
      <c r="G10" s="5" t="str">
        <f t="shared" ref="G10" si="3">+F10</f>
        <v>ร้านแปลงผลิตภัณฑ์ยางตรัง</v>
      </c>
      <c r="H10" s="3" t="s">
        <v>11</v>
      </c>
      <c r="I10" s="6" t="s">
        <v>56</v>
      </c>
    </row>
    <row r="11" spans="1:14" s="8" customFormat="1" ht="30" customHeight="1">
      <c r="A11" s="4" t="s">
        <v>17</v>
      </c>
      <c r="B11" s="3" t="s">
        <v>60</v>
      </c>
      <c r="C11" s="5" t="s">
        <v>61</v>
      </c>
      <c r="D11" s="5" t="str">
        <f t="shared" ref="D11:D12" si="4">+C11</f>
        <v>28,365.-บาท</v>
      </c>
      <c r="E11" s="5" t="s">
        <v>10</v>
      </c>
      <c r="F11" s="5" t="s">
        <v>62</v>
      </c>
      <c r="G11" s="5" t="str">
        <f t="shared" ref="G11" si="5">+F11</f>
        <v>ร้านเจ้าเม่นพรรณไม้</v>
      </c>
      <c r="H11" s="3" t="s">
        <v>11</v>
      </c>
      <c r="I11" s="6" t="s">
        <v>56</v>
      </c>
    </row>
    <row r="12" spans="1:14" s="8" customFormat="1" ht="30" customHeight="1">
      <c r="A12" s="4" t="s">
        <v>18</v>
      </c>
      <c r="B12" s="3" t="s">
        <v>63</v>
      </c>
      <c r="C12" s="5" t="s">
        <v>39</v>
      </c>
      <c r="D12" s="13" t="str">
        <f t="shared" si="4"/>
        <v>2,140.-บาท</v>
      </c>
      <c r="E12" s="5" t="s">
        <v>10</v>
      </c>
      <c r="F12" s="5" t="s">
        <v>32</v>
      </c>
      <c r="G12" s="5" t="s">
        <v>32</v>
      </c>
      <c r="H12" s="3" t="s">
        <v>11</v>
      </c>
      <c r="I12" s="6" t="s">
        <v>64</v>
      </c>
    </row>
    <row r="13" spans="1:14" s="8" customFormat="1" ht="30" customHeight="1">
      <c r="A13" s="4" t="s">
        <v>21</v>
      </c>
      <c r="B13" s="6" t="s">
        <v>65</v>
      </c>
      <c r="C13" s="5" t="s">
        <v>66</v>
      </c>
      <c r="D13" s="13" t="str">
        <f t="shared" ref="D13" si="6">+C13</f>
        <v>280.-บาท</v>
      </c>
      <c r="E13" s="5" t="s">
        <v>10</v>
      </c>
      <c r="F13" s="5" t="s">
        <v>67</v>
      </c>
      <c r="G13" s="5" t="str">
        <f>+F13</f>
        <v>ร้านสัมพันธ์เกษตรยนต์</v>
      </c>
      <c r="H13" s="3" t="s">
        <v>11</v>
      </c>
      <c r="I13" s="6" t="s">
        <v>68</v>
      </c>
    </row>
    <row r="14" spans="1:14" s="8" customFormat="1" ht="30" customHeight="1">
      <c r="A14" s="4" t="s">
        <v>22</v>
      </c>
      <c r="B14" s="6" t="s">
        <v>69</v>
      </c>
      <c r="C14" s="5" t="s">
        <v>34</v>
      </c>
      <c r="D14" s="13" t="str">
        <f t="shared" ref="D14:D15" si="7">+C14</f>
        <v>200.-บาท</v>
      </c>
      <c r="E14" s="5" t="s">
        <v>10</v>
      </c>
      <c r="F14" s="5" t="s">
        <v>70</v>
      </c>
      <c r="G14" s="5" t="str">
        <f>+F14</f>
        <v>ร้านสกุลยางยนต์</v>
      </c>
      <c r="H14" s="3" t="s">
        <v>11</v>
      </c>
      <c r="I14" s="6" t="s">
        <v>68</v>
      </c>
    </row>
    <row r="15" spans="1:14" s="8" customFormat="1" ht="30" customHeight="1">
      <c r="A15" s="4" t="s">
        <v>24</v>
      </c>
      <c r="B15" s="6" t="s">
        <v>71</v>
      </c>
      <c r="C15" s="5" t="s">
        <v>72</v>
      </c>
      <c r="D15" s="13" t="str">
        <f t="shared" si="7"/>
        <v>2,000.-บาท</v>
      </c>
      <c r="E15" s="5" t="s">
        <v>10</v>
      </c>
      <c r="F15" s="5" t="s">
        <v>73</v>
      </c>
      <c r="G15" s="5" t="str">
        <f>+F15</f>
        <v>นายณัฐดนัย ยิ่งดำนุ่น</v>
      </c>
      <c r="H15" s="3" t="s">
        <v>11</v>
      </c>
      <c r="I15" s="6" t="s">
        <v>68</v>
      </c>
    </row>
    <row r="16" spans="1:14" s="8" customFormat="1" ht="30" customHeight="1">
      <c r="A16" s="4" t="s">
        <v>25</v>
      </c>
      <c r="B16" s="6" t="s">
        <v>74</v>
      </c>
      <c r="C16" s="5" t="s">
        <v>75</v>
      </c>
      <c r="D16" s="13" t="str">
        <f t="shared" ref="D16:D17" si="8">+C16</f>
        <v>8,000.-บาท</v>
      </c>
      <c r="E16" s="5" t="s">
        <v>10</v>
      </c>
      <c r="F16" s="5" t="s">
        <v>33</v>
      </c>
      <c r="G16" s="5" t="str">
        <f t="shared" ref="G16" si="9">+F16</f>
        <v>นางไกว่ล้าน ท่าจีน</v>
      </c>
      <c r="H16" s="3" t="s">
        <v>11</v>
      </c>
      <c r="I16" s="6" t="s">
        <v>68</v>
      </c>
    </row>
    <row r="17" spans="1:9" s="8" customFormat="1" ht="30" customHeight="1">
      <c r="A17" s="4" t="s">
        <v>29</v>
      </c>
      <c r="B17" s="6" t="s">
        <v>76</v>
      </c>
      <c r="C17" s="5" t="s">
        <v>77</v>
      </c>
      <c r="D17" s="13" t="str">
        <f t="shared" si="8"/>
        <v>260.-บาท</v>
      </c>
      <c r="E17" s="5" t="s">
        <v>10</v>
      </c>
      <c r="F17" s="5" t="s">
        <v>67</v>
      </c>
      <c r="G17" s="5" t="str">
        <f>+F17</f>
        <v>ร้านสัมพันธ์เกษตรยนต์</v>
      </c>
      <c r="H17" s="3" t="s">
        <v>11</v>
      </c>
      <c r="I17" s="6" t="s">
        <v>78</v>
      </c>
    </row>
    <row r="18" spans="1:9" s="8" customFormat="1" ht="30" customHeight="1">
      <c r="A18" s="4" t="s">
        <v>26</v>
      </c>
      <c r="B18" s="6" t="s">
        <v>79</v>
      </c>
      <c r="C18" s="5" t="s">
        <v>80</v>
      </c>
      <c r="D18" s="13" t="str">
        <f t="shared" ref="D18:D19" si="10">+C18</f>
        <v>4,760.-บาท</v>
      </c>
      <c r="E18" s="5" t="s">
        <v>10</v>
      </c>
      <c r="F18" s="5" t="s">
        <v>33</v>
      </c>
      <c r="G18" s="5" t="str">
        <f t="shared" ref="G18:G19" si="11">+F18</f>
        <v>นางไกว่ล้าน ท่าจีน</v>
      </c>
      <c r="H18" s="3" t="s">
        <v>11</v>
      </c>
      <c r="I18" s="6" t="s">
        <v>78</v>
      </c>
    </row>
    <row r="19" spans="1:9" s="8" customFormat="1" ht="30" customHeight="1">
      <c r="A19" s="4" t="s">
        <v>30</v>
      </c>
      <c r="B19" s="6" t="s">
        <v>81</v>
      </c>
      <c r="C19" s="5" t="s">
        <v>75</v>
      </c>
      <c r="D19" s="13" t="str">
        <f t="shared" si="10"/>
        <v>8,000.-บาท</v>
      </c>
      <c r="E19" s="5" t="s">
        <v>10</v>
      </c>
      <c r="F19" s="5" t="s">
        <v>33</v>
      </c>
      <c r="G19" s="5" t="str">
        <f t="shared" si="11"/>
        <v>นางไกว่ล้าน ท่าจีน</v>
      </c>
      <c r="H19" s="3" t="s">
        <v>11</v>
      </c>
      <c r="I19" s="6" t="s">
        <v>78</v>
      </c>
    </row>
    <row r="20" spans="1:9" s="8" customFormat="1" ht="30" customHeight="1">
      <c r="A20" s="4" t="s">
        <v>27</v>
      </c>
      <c r="B20" s="6" t="s">
        <v>82</v>
      </c>
      <c r="C20" s="5" t="s">
        <v>83</v>
      </c>
      <c r="D20" s="13" t="str">
        <f t="shared" ref="D20" si="12">+C20</f>
        <v>3,596.-บาท</v>
      </c>
      <c r="E20" s="5" t="s">
        <v>10</v>
      </c>
      <c r="F20" s="5" t="s">
        <v>33</v>
      </c>
      <c r="G20" s="5" t="str">
        <f t="shared" ref="G20" si="13">+F20</f>
        <v>นางไกว่ล้าน ท่าจีน</v>
      </c>
      <c r="H20" s="3" t="s">
        <v>11</v>
      </c>
      <c r="I20" s="6" t="s">
        <v>84</v>
      </c>
    </row>
    <row r="21" spans="1:9" s="8" customFormat="1" ht="30" customHeight="1">
      <c r="A21" s="4" t="s">
        <v>31</v>
      </c>
      <c r="B21" s="6" t="s">
        <v>85</v>
      </c>
      <c r="C21" s="5" t="s">
        <v>86</v>
      </c>
      <c r="D21" s="13" t="str">
        <f t="shared" ref="D21:D24" si="14">+C21</f>
        <v>140.-บาท</v>
      </c>
      <c r="E21" s="5" t="s">
        <v>10</v>
      </c>
      <c r="F21" s="5" t="s">
        <v>33</v>
      </c>
      <c r="G21" s="5" t="str">
        <f t="shared" ref="G21:G22" si="15">+F21</f>
        <v>นางไกว่ล้าน ท่าจีน</v>
      </c>
      <c r="H21" s="3" t="s">
        <v>11</v>
      </c>
      <c r="I21" s="6" t="s">
        <v>56</v>
      </c>
    </row>
    <row r="22" spans="1:9" s="8" customFormat="1" ht="30" customHeight="1">
      <c r="A22" s="4" t="s">
        <v>35</v>
      </c>
      <c r="B22" s="6" t="s">
        <v>87</v>
      </c>
      <c r="C22" s="5" t="s">
        <v>88</v>
      </c>
      <c r="D22" s="13" t="str">
        <f t="shared" si="14"/>
        <v>3,360.-บาท</v>
      </c>
      <c r="E22" s="5" t="s">
        <v>10</v>
      </c>
      <c r="F22" s="5" t="s">
        <v>33</v>
      </c>
      <c r="G22" s="5" t="str">
        <f t="shared" si="15"/>
        <v>นางไกว่ล้าน ท่าจีน</v>
      </c>
      <c r="H22" s="3" t="s">
        <v>11</v>
      </c>
      <c r="I22" s="6" t="s">
        <v>56</v>
      </c>
    </row>
    <row r="23" spans="1:9" s="8" customFormat="1" ht="30" customHeight="1">
      <c r="A23" s="4" t="s">
        <v>36</v>
      </c>
      <c r="B23" s="6" t="s">
        <v>89</v>
      </c>
      <c r="C23" s="15" t="s">
        <v>19</v>
      </c>
      <c r="D23" s="16" t="str">
        <f t="shared" si="14"/>
        <v>9,600.-บาท</v>
      </c>
      <c r="E23" s="15" t="s">
        <v>10</v>
      </c>
      <c r="F23" s="15" t="s">
        <v>20</v>
      </c>
      <c r="G23" s="15" t="s">
        <v>20</v>
      </c>
      <c r="H23" s="14" t="s">
        <v>11</v>
      </c>
      <c r="I23" s="6" t="s">
        <v>90</v>
      </c>
    </row>
    <row r="24" spans="1:9" s="8" customFormat="1" ht="30" customHeight="1">
      <c r="A24" s="4" t="s">
        <v>37</v>
      </c>
      <c r="B24" s="6" t="s">
        <v>91</v>
      </c>
      <c r="C24" s="5" t="s">
        <v>92</v>
      </c>
      <c r="D24" s="5" t="str">
        <f t="shared" si="14"/>
        <v>1,650.-บาท</v>
      </c>
      <c r="E24" s="5" t="s">
        <v>10</v>
      </c>
      <c r="F24" s="5" t="s">
        <v>40</v>
      </c>
      <c r="G24" s="5" t="str">
        <f t="shared" ref="G24" si="16">+F24</f>
        <v>ร้านโชคดีคอมบริการ3</v>
      </c>
      <c r="H24" s="3" t="s">
        <v>11</v>
      </c>
      <c r="I24" s="6" t="s">
        <v>90</v>
      </c>
    </row>
    <row r="25" spans="1:9" s="8" customFormat="1" ht="30" customHeight="1">
      <c r="A25" s="4" t="s">
        <v>38</v>
      </c>
      <c r="B25" s="6" t="s">
        <v>93</v>
      </c>
      <c r="C25" s="5" t="s">
        <v>94</v>
      </c>
      <c r="D25" s="5" t="str">
        <f t="shared" ref="D25:D26" si="17">+C25</f>
        <v>2,250.-บาท</v>
      </c>
      <c r="E25" s="5" t="s">
        <v>10</v>
      </c>
      <c r="F25" s="5" t="s">
        <v>40</v>
      </c>
      <c r="G25" s="5" t="str">
        <f t="shared" ref="G25" si="18">+F25</f>
        <v>ร้านโชคดีคอมบริการ3</v>
      </c>
      <c r="H25" s="3" t="s">
        <v>11</v>
      </c>
      <c r="I25" s="6" t="s">
        <v>95</v>
      </c>
    </row>
    <row r="26" spans="1:9" s="8" customFormat="1" ht="30" customHeight="1">
      <c r="A26" s="4" t="s">
        <v>96</v>
      </c>
      <c r="B26" s="6" t="s">
        <v>42</v>
      </c>
      <c r="C26" s="15" t="s">
        <v>23</v>
      </c>
      <c r="D26" s="16" t="str">
        <f t="shared" si="17"/>
        <v>9,800.-บาท</v>
      </c>
      <c r="E26" s="15" t="s">
        <v>10</v>
      </c>
      <c r="F26" s="15" t="s">
        <v>20</v>
      </c>
      <c r="G26" s="15" t="s">
        <v>20</v>
      </c>
      <c r="H26" s="14" t="s">
        <v>11</v>
      </c>
      <c r="I26" s="6" t="s">
        <v>95</v>
      </c>
    </row>
  </sheetData>
  <mergeCells count="3">
    <mergeCell ref="A1:I1"/>
    <mergeCell ref="A2:I2"/>
    <mergeCell ref="A3:I3"/>
  </mergeCells>
  <pageMargins left="0.23622047244094491" right="0.23622047244094491" top="0.74803149606299213" bottom="0.74803149606299213" header="0.31496062992125984" footer="0.31496062992125984"/>
  <pageSetup paperSize="5"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ก.ค.62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fio</cp:lastModifiedBy>
  <cp:lastPrinted>2019-06-04T06:38:31Z</cp:lastPrinted>
  <dcterms:created xsi:type="dcterms:W3CDTF">2015-03-30T03:35:31Z</dcterms:created>
  <dcterms:modified xsi:type="dcterms:W3CDTF">2019-08-14T02:44:45Z</dcterms:modified>
</cp:coreProperties>
</file>